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17" i="1" l="1"/>
</calcChain>
</file>

<file path=xl/sharedStrings.xml><?xml version="1.0" encoding="utf-8"?>
<sst xmlns="http://schemas.openxmlformats.org/spreadsheetml/2006/main" count="49" uniqueCount="41">
  <si>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</si>
  <si>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</si>
  <si>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</si>
  <si>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</si>
  <si>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</si>
  <si>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</si>
  <si>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</si>
  <si>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</si>
  <si>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</si>
  <si>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</si>
  <si>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</si>
  <si>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</si>
  <si>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</si>
  <si>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</si>
  <si>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</si>
  <si>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</si>
  <si>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</si>
  <si>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</si>
  <si>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</si>
  <si>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</si>
  <si>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</si>
  <si>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</si>
  <si>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</si>
  <si>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</si>
  <si>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</si>
  <si>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</si>
  <si>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</si>
  <si>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</si>
  <si>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</si>
  <si>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</si>
  <si>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</si>
  <si>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</si>
  <si>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</si>
  <si>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</si>
  <si>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t>(B-A)</t>
  </si>
  <si>
    <t>FINANSIJSKI RAČUN / Financial account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</si>
  <si>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</si>
  <si>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Balance of Payments of Montenegro are published in accordance with the new Methodology of MMF (Balance of payments, Manual, sixth edition-BPM6, 2009), The revision of data is performing from 2010</t>
  </si>
  <si>
    <t>2018 (p)</t>
  </si>
  <si>
    <r>
      <t>PLATNI BILANS CRNE GORE</t>
    </r>
    <r>
      <rPr>
        <b/>
        <vertAlign val="superscript"/>
        <sz val="10"/>
        <color indexed="8"/>
        <rFont val="Arial"/>
        <family val="2"/>
      </rPr>
      <t xml:space="preserve">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</si>
  <si>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t>SALDO TEKUĆEG I KAPITALNOG RAČUNA / Current account and capital account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</si>
</sst>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3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13" applyNumberFormat="0" applyAlignment="0" applyProtection="0"/>
    <xf numFmtId="0" fontId="18" fillId="23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3" applyNumberFormat="0" applyAlignment="0" applyProtection="0"/>
    <xf numFmtId="0" fontId="26" fillId="0" borderId="18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9" applyNumberFormat="0" applyFont="0" applyAlignment="0" applyProtection="0"/>
    <xf numFmtId="0" fontId="29" fillId="22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40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indent="2"/>
    </xf>
    <xf numFmtId="3" fontId="10" fillId="0" borderId="1" xfId="0" applyNumberFormat="1" applyFont="1" applyBorder="1" applyAlignment="1">
      <alignment horizontal="right"/>
    </xf>
    <xf numFmtId="0" fontId="5" fillId="3" borderId="1" xfId="0" applyFont="1" applyFill="1" applyBorder="1" applyAlignment="1">
      <alignment horizontal="left" indent="2"/>
    </xf>
    <xf numFmtId="0" fontId="5" fillId="2" borderId="1" xfId="0" applyNumberFormat="1" applyFont="1" applyFill="1" applyBorder="1" applyAlignment="1">
      <alignment horizontal="center" vertical="top" wrapText="1"/>
    </xf>
    <xf numFmtId="3" fontId="10" fillId="0" borderId="1" xfId="0" applyNumberFormat="1" applyFont="1" applyFill="1" applyBorder="1"/>
    <xf numFmtId="3" fontId="9" fillId="3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9" fillId="3" borderId="1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abSelected="1" zoomScaleNormal="100" workbookViewId="0">
      <pane ySplit="9" topLeftCell="A16" activePane="bottomLeft" state="frozen"/>
      <selection activeCell="B1" sqref="B1"/>
      <selection pane="bottomLeft" activeCell="B23" sqref="B23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25" t="s">
        <v>39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3.5" customHeight="1" x14ac:dyDescent="0.2">
      <c r="A2" s="26" t="s">
        <v>0</v>
      </c>
      <c r="B2" s="28" t="s">
        <v>40</v>
      </c>
      <c r="C2" s="29"/>
      <c r="D2" s="29"/>
      <c r="E2" s="29"/>
      <c r="F2" s="29"/>
      <c r="G2" s="29"/>
      <c r="H2" s="29"/>
      <c r="I2" s="29"/>
      <c r="J2" s="30"/>
      <c r="K2" s="27" t="s">
        <v>32</v>
      </c>
      <c r="L2" s="28" t="s">
        <v>35</v>
      </c>
      <c r="M2" s="29"/>
      <c r="N2" s="29"/>
      <c r="O2" s="29"/>
      <c r="P2" s="30"/>
      <c r="Q2" s="27" t="s">
        <v>1</v>
      </c>
    </row>
    <row r="3" spans="1:17" ht="13.5" customHeight="1" x14ac:dyDescent="0.2">
      <c r="A3" s="26"/>
      <c r="B3" s="31"/>
      <c r="C3" s="32"/>
      <c r="D3" s="32"/>
      <c r="E3" s="32"/>
      <c r="F3" s="32"/>
      <c r="G3" s="32"/>
      <c r="H3" s="32"/>
      <c r="I3" s="32"/>
      <c r="J3" s="33"/>
      <c r="K3" s="27"/>
      <c r="L3" s="31"/>
      <c r="M3" s="32"/>
      <c r="N3" s="32"/>
      <c r="O3" s="32"/>
      <c r="P3" s="33"/>
      <c r="Q3" s="27"/>
    </row>
    <row r="4" spans="1:17" ht="18.75" customHeight="1" x14ac:dyDescent="0.2">
      <c r="A4" s="26"/>
      <c r="B4" s="39" t="s">
        <v>27</v>
      </c>
      <c r="C4" s="26" t="s">
        <v>28</v>
      </c>
      <c r="D4" s="26"/>
      <c r="E4" s="26" t="s">
        <v>29</v>
      </c>
      <c r="F4" s="26"/>
      <c r="G4" s="26" t="s">
        <v>30</v>
      </c>
      <c r="H4" s="26"/>
      <c r="I4" s="26" t="s">
        <v>31</v>
      </c>
      <c r="J4" s="26"/>
      <c r="K4" s="27"/>
      <c r="L4" s="35" t="s">
        <v>33</v>
      </c>
      <c r="M4" s="31" t="s">
        <v>2</v>
      </c>
      <c r="N4" s="32"/>
      <c r="O4" s="32"/>
      <c r="P4" s="33"/>
      <c r="Q4" s="27"/>
    </row>
    <row r="5" spans="1:17" ht="21.75" customHeight="1" x14ac:dyDescent="0.2">
      <c r="A5" s="26"/>
      <c r="B5" s="34"/>
      <c r="C5" s="27" t="s">
        <v>3</v>
      </c>
      <c r="D5" s="27"/>
      <c r="E5" s="27" t="s">
        <v>4</v>
      </c>
      <c r="F5" s="27"/>
      <c r="G5" s="27" t="s">
        <v>23</v>
      </c>
      <c r="H5" s="27"/>
      <c r="I5" s="27" t="s">
        <v>24</v>
      </c>
      <c r="J5" s="27"/>
      <c r="K5" s="27"/>
      <c r="L5" s="27"/>
      <c r="M5" s="36" t="s">
        <v>36</v>
      </c>
      <c r="N5" s="37"/>
      <c r="O5" s="37"/>
      <c r="P5" s="38"/>
      <c r="Q5" s="27"/>
    </row>
    <row r="6" spans="1:17" ht="13.5" customHeight="1" x14ac:dyDescent="0.2">
      <c r="A6" s="26"/>
      <c r="B6" s="34"/>
      <c r="C6" s="27"/>
      <c r="D6" s="27"/>
      <c r="E6" s="27"/>
      <c r="F6" s="27"/>
      <c r="G6" s="27"/>
      <c r="H6" s="27"/>
      <c r="I6" s="27"/>
      <c r="J6" s="27"/>
      <c r="K6" s="27"/>
      <c r="L6" s="27"/>
      <c r="M6" s="35" t="s">
        <v>20</v>
      </c>
      <c r="N6" s="35" t="s">
        <v>21</v>
      </c>
      <c r="O6" s="35" t="s">
        <v>22</v>
      </c>
      <c r="P6" s="34" t="s">
        <v>10</v>
      </c>
      <c r="Q6" s="27"/>
    </row>
    <row r="7" spans="1:17" ht="20.25" customHeight="1" x14ac:dyDescent="0.2">
      <c r="A7" s="26"/>
      <c r="B7" s="34"/>
      <c r="C7" s="27" t="s">
        <v>12</v>
      </c>
      <c r="D7" s="27" t="s">
        <v>13</v>
      </c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18</v>
      </c>
      <c r="J7" s="27" t="s">
        <v>19</v>
      </c>
      <c r="K7" s="27"/>
      <c r="L7" s="27"/>
      <c r="M7" s="27"/>
      <c r="N7" s="27"/>
      <c r="O7" s="27"/>
      <c r="P7" s="34"/>
      <c r="Q7" s="27"/>
    </row>
    <row r="8" spans="1:17" ht="29.25" customHeight="1" x14ac:dyDescent="0.2">
      <c r="A8" s="26"/>
      <c r="B8" s="3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5"/>
      <c r="Q8" s="27"/>
    </row>
    <row r="9" spans="1:17" ht="12" customHeight="1" x14ac:dyDescent="0.2">
      <c r="A9" s="26"/>
      <c r="B9" s="2" t="s">
        <v>5</v>
      </c>
      <c r="C9" s="12">
        <v>1.1000000000000001</v>
      </c>
      <c r="D9" s="12">
        <v>1.2</v>
      </c>
      <c r="E9" s="12">
        <v>2.1</v>
      </c>
      <c r="F9" s="12">
        <v>2.2000000000000002</v>
      </c>
      <c r="G9" s="12">
        <v>3.1</v>
      </c>
      <c r="H9" s="12">
        <v>3.2</v>
      </c>
      <c r="I9" s="12">
        <v>4.0999999999999996</v>
      </c>
      <c r="J9" s="12">
        <v>4.2</v>
      </c>
      <c r="K9" s="2">
        <v>5</v>
      </c>
      <c r="L9" s="12">
        <v>6</v>
      </c>
      <c r="M9" s="12">
        <v>6.1</v>
      </c>
      <c r="N9" s="12">
        <v>6.2</v>
      </c>
      <c r="O9" s="12">
        <v>6.3</v>
      </c>
      <c r="P9" s="12">
        <v>6.4</v>
      </c>
      <c r="Q9" s="12" t="s">
        <v>34</v>
      </c>
    </row>
    <row r="10" spans="1:17" ht="12" customHeight="1" x14ac:dyDescent="0.2">
      <c r="A10" s="3"/>
      <c r="B10" s="17"/>
      <c r="C10" s="17"/>
      <c r="D10" s="17"/>
      <c r="E10" s="17"/>
      <c r="F10" s="17"/>
      <c r="G10" s="17"/>
      <c r="H10" s="17"/>
      <c r="I10" s="17"/>
      <c r="J10" s="17"/>
      <c r="K10" s="13"/>
      <c r="L10" s="13"/>
      <c r="M10" s="13"/>
      <c r="N10" s="13"/>
      <c r="O10" s="13"/>
      <c r="P10" s="19"/>
      <c r="Q10" s="13"/>
    </row>
    <row r="11" spans="1:17" x14ac:dyDescent="0.2">
      <c r="A11" s="11">
        <v>2016</v>
      </c>
      <c r="B11" s="18">
        <v>-714953.99286535429</v>
      </c>
      <c r="C11" s="18">
        <v>345331.14101999998</v>
      </c>
      <c r="D11" s="18">
        <v>2002602.7800387531</v>
      </c>
      <c r="E11" s="18">
        <v>1254580.9368999999</v>
      </c>
      <c r="F11" s="18">
        <v>485519.85580868227</v>
      </c>
      <c r="G11" s="18">
        <v>257827.77054</v>
      </c>
      <c r="H11" s="18">
        <v>204945.68510791878</v>
      </c>
      <c r="I11" s="18">
        <v>189322.59818999999</v>
      </c>
      <c r="J11" s="18">
        <v>68948.118359999993</v>
      </c>
      <c r="K11" s="14">
        <v>782.05441000000008</v>
      </c>
      <c r="L11" s="14">
        <v>-490082.33967472828</v>
      </c>
      <c r="M11" s="14">
        <v>-371567.57502999995</v>
      </c>
      <c r="N11" s="14">
        <v>19255.296929999971</v>
      </c>
      <c r="O11" s="14">
        <v>-298347.90671472816</v>
      </c>
      <c r="P11" s="18">
        <v>160577.84513999999</v>
      </c>
      <c r="Q11" s="14">
        <v>224089.59878062605</v>
      </c>
    </row>
    <row r="12" spans="1:17" x14ac:dyDescent="0.2">
      <c r="A12" s="9" t="s">
        <v>6</v>
      </c>
      <c r="B12" s="10">
        <v>-288282.68284851796</v>
      </c>
      <c r="C12" s="10">
        <v>59584.615180000001</v>
      </c>
      <c r="D12" s="10">
        <v>366768.860511582</v>
      </c>
      <c r="E12" s="10">
        <v>90701.577579999997</v>
      </c>
      <c r="F12" s="10">
        <v>102763.27445563453</v>
      </c>
      <c r="G12" s="10">
        <v>62339.515650000008</v>
      </c>
      <c r="H12" s="10">
        <v>56362.947461301461</v>
      </c>
      <c r="I12" s="10">
        <v>39376.509009999994</v>
      </c>
      <c r="J12" s="10">
        <v>14389.81784</v>
      </c>
      <c r="K12" s="17">
        <v>825</v>
      </c>
      <c r="L12" s="17">
        <v>-106626.33104904348</v>
      </c>
      <c r="M12" s="17">
        <v>-69958.602689999985</v>
      </c>
      <c r="N12" s="17">
        <v>-213130.63812000005</v>
      </c>
      <c r="O12" s="17">
        <v>-47483.109849043401</v>
      </c>
      <c r="P12" s="10">
        <v>223946.01960999996</v>
      </c>
      <c r="Q12" s="17">
        <v>180831.35179947448</v>
      </c>
    </row>
    <row r="13" spans="1:17" x14ac:dyDescent="0.2">
      <c r="A13" s="9" t="s">
        <v>7</v>
      </c>
      <c r="B13" s="10">
        <v>-377011.88477377314</v>
      </c>
      <c r="C13" s="10">
        <v>93206.893120000008</v>
      </c>
      <c r="D13" s="10">
        <v>583486.12655776611</v>
      </c>
      <c r="E13" s="10">
        <v>220591.47478999995</v>
      </c>
      <c r="F13" s="10">
        <v>121348.1483582152</v>
      </c>
      <c r="G13" s="10">
        <v>64046.179630000006</v>
      </c>
      <c r="H13" s="10">
        <v>75335.350497791893</v>
      </c>
      <c r="I13" s="10">
        <v>43541.487870000004</v>
      </c>
      <c r="J13" s="10">
        <v>18228.29477</v>
      </c>
      <c r="K13" s="17">
        <v>-7.3965899999999998</v>
      </c>
      <c r="L13" s="17">
        <v>-173123.21176144324</v>
      </c>
      <c r="M13" s="17">
        <v>-85345.594509999995</v>
      </c>
      <c r="N13" s="17">
        <v>186600.87220000001</v>
      </c>
      <c r="O13" s="17">
        <v>-74460.550551443244</v>
      </c>
      <c r="P13" s="10">
        <v>-199917.93889999998</v>
      </c>
      <c r="Q13" s="17">
        <v>203896.0696023299</v>
      </c>
    </row>
    <row r="14" spans="1:17" ht="12" customHeight="1" x14ac:dyDescent="0.2">
      <c r="A14" s="3" t="s">
        <v>8</v>
      </c>
      <c r="B14" s="10">
        <v>240516.5075645443</v>
      </c>
      <c r="C14" s="10">
        <v>86978.288499999995</v>
      </c>
      <c r="D14" s="10">
        <v>559163.45046088798</v>
      </c>
      <c r="E14" s="10">
        <v>781687.61358999996</v>
      </c>
      <c r="F14" s="10">
        <v>126157.64556379447</v>
      </c>
      <c r="G14" s="10">
        <v>62224.437840000006</v>
      </c>
      <c r="H14" s="10">
        <v>36289.223540773055</v>
      </c>
      <c r="I14" s="10">
        <v>49528.935080000003</v>
      </c>
      <c r="J14" s="10">
        <v>18292.447680000001</v>
      </c>
      <c r="K14" s="13">
        <v>0</v>
      </c>
      <c r="L14" s="13">
        <v>85029.669833810767</v>
      </c>
      <c r="M14" s="13">
        <v>-126586.41627</v>
      </c>
      <c r="N14" s="13">
        <v>29244.923690000003</v>
      </c>
      <c r="O14" s="13">
        <v>101762.98619381084</v>
      </c>
      <c r="P14" s="19">
        <v>80608.176219999965</v>
      </c>
      <c r="Q14" s="13">
        <v>-155486.83773073353</v>
      </c>
    </row>
    <row r="15" spans="1:17" ht="12" customHeight="1" x14ac:dyDescent="0.2">
      <c r="A15" s="3" t="s">
        <v>9</v>
      </c>
      <c r="B15" s="10">
        <v>-290175.93280760752</v>
      </c>
      <c r="C15" s="10">
        <v>105561.34422</v>
      </c>
      <c r="D15" s="10">
        <v>493184.34250851703</v>
      </c>
      <c r="E15" s="10">
        <v>161600.27093999999</v>
      </c>
      <c r="F15" s="10">
        <v>135250.7874310381</v>
      </c>
      <c r="G15" s="10">
        <v>69217.637419999985</v>
      </c>
      <c r="H15" s="10">
        <v>36958.163608052353</v>
      </c>
      <c r="I15" s="10">
        <v>56875.666230000003</v>
      </c>
      <c r="J15" s="10">
        <v>18037.558069999999</v>
      </c>
      <c r="K15" s="13">
        <v>-35.548999999999999</v>
      </c>
      <c r="L15" s="13">
        <v>-295362.4666980523</v>
      </c>
      <c r="M15" s="13">
        <v>-89676.961559999996</v>
      </c>
      <c r="N15" s="13">
        <v>16540.139160000002</v>
      </c>
      <c r="O15" s="13">
        <v>-278167.23250805237</v>
      </c>
      <c r="P15" s="19">
        <v>55941.588210000038</v>
      </c>
      <c r="Q15" s="13">
        <v>-5150.9848904447854</v>
      </c>
    </row>
    <row r="16" spans="1:17" ht="12.75" customHeight="1" x14ac:dyDescent="0.2">
      <c r="A16" s="5"/>
      <c r="H16" s="6"/>
      <c r="I16" s="4"/>
      <c r="J16" s="4"/>
      <c r="K16" s="6"/>
      <c r="L16" s="4"/>
      <c r="M16" s="4"/>
      <c r="N16" s="7"/>
    </row>
    <row r="17" spans="1:17" x14ac:dyDescent="0.2">
      <c r="A17" s="11">
        <v>2017</v>
      </c>
      <c r="B17" s="18">
        <v>-690943.9549731767</v>
      </c>
      <c r="C17" s="18">
        <v>376592.34132000001</v>
      </c>
      <c r="D17" s="18">
        <v>2236187.5773480637</v>
      </c>
      <c r="E17" s="18">
        <v>1382503.7135000003</v>
      </c>
      <c r="F17" s="18">
        <v>530058.51306992909</v>
      </c>
      <c r="G17" s="18">
        <v>273915.32756000001</v>
      </c>
      <c r="H17" s="18">
        <v>186147.70801671443</v>
      </c>
      <c r="I17" s="18">
        <v>303822.19319153007</v>
      </c>
      <c r="J17" s="18">
        <v>75383.732109999997</v>
      </c>
      <c r="K17" s="18">
        <f t="shared" ref="K17" si="0">SUM(K18:K21)</f>
        <v>0</v>
      </c>
      <c r="L17" s="18">
        <v>-690725.06753328862</v>
      </c>
      <c r="M17" s="18">
        <v>-484332.45467000012</v>
      </c>
      <c r="N17" s="18">
        <v>-25562.970939999999</v>
      </c>
      <c r="O17" s="18">
        <v>-278720.43651328841</v>
      </c>
      <c r="P17" s="18">
        <v>97890.794589999961</v>
      </c>
      <c r="Q17" s="18">
        <v>218.77103988881572</v>
      </c>
    </row>
    <row r="18" spans="1:17" x14ac:dyDescent="0.2">
      <c r="A18" s="9" t="s">
        <v>6</v>
      </c>
      <c r="B18" s="10">
        <v>-290326.27194373583</v>
      </c>
      <c r="C18" s="10">
        <v>81272.181169999996</v>
      </c>
      <c r="D18" s="10">
        <v>443288.44517760596</v>
      </c>
      <c r="E18" s="10">
        <v>121478.44865000001</v>
      </c>
      <c r="F18" s="10">
        <v>112991.67796786579</v>
      </c>
      <c r="G18" s="10">
        <v>70136.62337999999</v>
      </c>
      <c r="H18" s="10">
        <v>58340.602044103282</v>
      </c>
      <c r="I18" s="10">
        <v>66965.905225839204</v>
      </c>
      <c r="J18" s="10">
        <v>15558.705179999999</v>
      </c>
      <c r="K18" s="17">
        <v>0</v>
      </c>
      <c r="L18" s="17">
        <v>-246724.05689629342</v>
      </c>
      <c r="M18" s="17">
        <v>-101850.60235000003</v>
      </c>
      <c r="N18" s="17">
        <v>-1363.8795400000013</v>
      </c>
      <c r="O18" s="17">
        <v>-99157.625316293314</v>
      </c>
      <c r="P18" s="10">
        <v>-44351.949690000059</v>
      </c>
      <c r="Q18" s="17">
        <v>43602.215047442471</v>
      </c>
    </row>
    <row r="19" spans="1:17" x14ac:dyDescent="0.2">
      <c r="A19" s="9" t="s">
        <v>7</v>
      </c>
      <c r="B19" s="10">
        <v>-276035.95766387915</v>
      </c>
      <c r="C19" s="10">
        <v>82397.528669999985</v>
      </c>
      <c r="D19" s="10">
        <v>591915.933884711</v>
      </c>
      <c r="E19" s="10">
        <v>275785.30648999999</v>
      </c>
      <c r="F19" s="10">
        <v>123862.77034860302</v>
      </c>
      <c r="G19" s="10">
        <v>69203.128679999994</v>
      </c>
      <c r="H19" s="10">
        <v>47491.699731689179</v>
      </c>
      <c r="I19" s="10">
        <v>77288.452851124108</v>
      </c>
      <c r="J19" s="10">
        <v>17439.970390000002</v>
      </c>
      <c r="K19" s="17">
        <v>0</v>
      </c>
      <c r="L19" s="17">
        <v>-186656.33596558997</v>
      </c>
      <c r="M19" s="17">
        <v>-118707.74587</v>
      </c>
      <c r="N19" s="17">
        <v>-9050.4720800000014</v>
      </c>
      <c r="O19" s="17">
        <v>-3896.9235855900188</v>
      </c>
      <c r="P19" s="10">
        <v>-55001.194429999945</v>
      </c>
      <c r="Q19" s="17">
        <v>89379.621698289178</v>
      </c>
    </row>
    <row r="20" spans="1:17" ht="12" customHeight="1" x14ac:dyDescent="0.2">
      <c r="A20" s="3" t="s">
        <v>8</v>
      </c>
      <c r="B20" s="10">
        <v>251125.26272341787</v>
      </c>
      <c r="C20" s="10">
        <v>112974.01975000001</v>
      </c>
      <c r="D20" s="10">
        <v>597501.92966355802</v>
      </c>
      <c r="E20" s="10">
        <v>787172.0949400001</v>
      </c>
      <c r="F20" s="10">
        <v>140333.46867499247</v>
      </c>
      <c r="G20" s="10">
        <v>66042.467629999999</v>
      </c>
      <c r="H20" s="10">
        <v>29230.819176376746</v>
      </c>
      <c r="I20" s="10">
        <v>72895.398058345047</v>
      </c>
      <c r="J20" s="10">
        <v>20892.50014</v>
      </c>
      <c r="K20" s="13">
        <v>0</v>
      </c>
      <c r="L20" s="13">
        <v>133254.14547314015</v>
      </c>
      <c r="M20" s="13">
        <v>-91063.277589999998</v>
      </c>
      <c r="N20" s="13">
        <v>-3209.8440399999995</v>
      </c>
      <c r="O20" s="13">
        <v>140346.39625314015</v>
      </c>
      <c r="P20" s="19">
        <v>87180.870850000021</v>
      </c>
      <c r="Q20" s="13">
        <v>-117871.23365027775</v>
      </c>
    </row>
    <row r="21" spans="1:17" ht="12" customHeight="1" x14ac:dyDescent="0.2">
      <c r="A21" s="3" t="s">
        <v>9</v>
      </c>
      <c r="B21" s="10">
        <v>-375706.98808898026</v>
      </c>
      <c r="C21" s="10">
        <v>99948.61172999999</v>
      </c>
      <c r="D21" s="10">
        <v>603481.26862218906</v>
      </c>
      <c r="E21" s="10">
        <v>198067.86342000001</v>
      </c>
      <c r="F21" s="10">
        <v>152870.59607846773</v>
      </c>
      <c r="G21" s="10">
        <v>68533.107870000007</v>
      </c>
      <c r="H21" s="10">
        <v>51084.587064545216</v>
      </c>
      <c r="I21" s="10">
        <v>86672.437056221694</v>
      </c>
      <c r="J21" s="10">
        <v>21492.556399999998</v>
      </c>
      <c r="K21" s="13">
        <v>0</v>
      </c>
      <c r="L21" s="13">
        <v>-390598.82014454535</v>
      </c>
      <c r="M21" s="13">
        <v>-172710.82886000004</v>
      </c>
      <c r="N21" s="13">
        <v>-11938.775279999998</v>
      </c>
      <c r="O21" s="13">
        <v>-316012.28386454523</v>
      </c>
      <c r="P21" s="19">
        <v>110063.06785999995</v>
      </c>
      <c r="Q21" s="13">
        <v>-14891.832055565086</v>
      </c>
    </row>
    <row r="22" spans="1:17" ht="12" customHeight="1" x14ac:dyDescent="0.2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2"/>
      <c r="L22" s="22"/>
      <c r="M22" s="22"/>
      <c r="N22" s="22"/>
      <c r="O22" s="22"/>
      <c r="P22" s="23"/>
      <c r="Q22" s="22"/>
    </row>
    <row r="23" spans="1:17" x14ac:dyDescent="0.2">
      <c r="A23" s="11" t="s">
        <v>38</v>
      </c>
      <c r="B23" s="18">
        <v>-304467.52065719338</v>
      </c>
      <c r="C23" s="18">
        <v>97807.190879999995</v>
      </c>
      <c r="D23" s="18">
        <v>487281.60130086599</v>
      </c>
      <c r="E23" s="18">
        <v>145614.05238000001</v>
      </c>
      <c r="F23" s="18">
        <v>127593.00791321075</v>
      </c>
      <c r="G23" s="18">
        <v>74470.930970000001</v>
      </c>
      <c r="H23" s="18">
        <v>63658.35068680127</v>
      </c>
      <c r="I23" s="18">
        <v>71616.628163684625</v>
      </c>
      <c r="J23" s="18">
        <v>15443.363150000001</v>
      </c>
      <c r="K23" s="18">
        <v>0</v>
      </c>
      <c r="L23" s="18">
        <v>-182314.33329802041</v>
      </c>
      <c r="M23" s="18">
        <v>-50790.198009999993</v>
      </c>
      <c r="N23" s="18">
        <v>-5343.8405000000002</v>
      </c>
      <c r="O23" s="18">
        <v>-13231.925268020392</v>
      </c>
      <c r="P23" s="18">
        <v>-112948.36952000004</v>
      </c>
      <c r="Q23" s="18">
        <v>122153.18735917297</v>
      </c>
    </row>
    <row r="24" spans="1:17" x14ac:dyDescent="0.2">
      <c r="A24" s="9" t="s">
        <v>6</v>
      </c>
      <c r="B24" s="10">
        <v>-304467.52065719338</v>
      </c>
      <c r="C24" s="10">
        <v>97807.190879999995</v>
      </c>
      <c r="D24" s="10">
        <v>487281.60130086599</v>
      </c>
      <c r="E24" s="10">
        <v>145614.05238000001</v>
      </c>
      <c r="F24" s="10">
        <v>127593.00791321075</v>
      </c>
      <c r="G24" s="10">
        <v>74470.930970000001</v>
      </c>
      <c r="H24" s="10">
        <v>63658.35068680127</v>
      </c>
      <c r="I24" s="10">
        <v>71616.628163684625</v>
      </c>
      <c r="J24" s="10">
        <v>15443.363150000001</v>
      </c>
      <c r="K24" s="17">
        <v>0</v>
      </c>
      <c r="L24" s="17">
        <v>-182314.33329802041</v>
      </c>
      <c r="M24" s="17">
        <v>-50790.198009999993</v>
      </c>
      <c r="N24" s="17">
        <v>-5343.8405000000002</v>
      </c>
      <c r="O24" s="17">
        <v>-13231.925268020392</v>
      </c>
      <c r="P24" s="10">
        <v>-112948.36952000004</v>
      </c>
      <c r="Q24" s="17">
        <v>122153.18735917297</v>
      </c>
    </row>
    <row r="25" spans="1:17" x14ac:dyDescent="0.2">
      <c r="A25" s="9" t="s">
        <v>7</v>
      </c>
      <c r="B25" s="10"/>
      <c r="C25" s="10"/>
      <c r="D25" s="10"/>
      <c r="E25" s="10"/>
      <c r="F25" s="10"/>
      <c r="G25" s="10"/>
      <c r="H25" s="10"/>
      <c r="I25" s="10"/>
      <c r="J25" s="10"/>
      <c r="K25" s="17"/>
      <c r="L25" s="17"/>
      <c r="M25" s="17"/>
      <c r="N25" s="17"/>
      <c r="O25" s="17"/>
      <c r="P25" s="10"/>
      <c r="Q25" s="17"/>
    </row>
    <row r="26" spans="1:17" ht="12" customHeight="1" x14ac:dyDescent="0.2">
      <c r="A26" s="3" t="s">
        <v>8</v>
      </c>
      <c r="B26" s="10"/>
      <c r="C26" s="10"/>
      <c r="D26" s="10"/>
      <c r="E26" s="10"/>
      <c r="F26" s="10"/>
      <c r="G26" s="10"/>
      <c r="H26" s="10"/>
      <c r="I26" s="10"/>
      <c r="J26" s="10"/>
      <c r="K26" s="13"/>
      <c r="L26" s="13"/>
      <c r="M26" s="13"/>
      <c r="N26" s="13"/>
      <c r="O26" s="13"/>
      <c r="P26" s="19"/>
      <c r="Q26" s="13"/>
    </row>
    <row r="27" spans="1:17" ht="12" customHeight="1" x14ac:dyDescent="0.2">
      <c r="A27" s="3" t="s">
        <v>9</v>
      </c>
      <c r="B27" s="10"/>
      <c r="C27" s="10"/>
      <c r="D27" s="10"/>
      <c r="E27" s="10"/>
      <c r="F27" s="10"/>
      <c r="G27" s="10"/>
      <c r="H27" s="10"/>
      <c r="I27" s="10"/>
      <c r="J27" s="10"/>
      <c r="K27" s="13"/>
      <c r="L27" s="13"/>
      <c r="M27" s="13"/>
      <c r="N27" s="13"/>
      <c r="O27" s="13"/>
      <c r="P27" s="19"/>
      <c r="Q27" s="13"/>
    </row>
    <row r="28" spans="1:17" x14ac:dyDescent="0.2">
      <c r="A28" s="15" t="s">
        <v>25</v>
      </c>
      <c r="P28" s="15" t="s">
        <v>11</v>
      </c>
    </row>
    <row r="29" spans="1:17" x14ac:dyDescent="0.2">
      <c r="A29" s="8"/>
    </row>
    <row r="30" spans="1:17" ht="12" customHeight="1" x14ac:dyDescent="0.2">
      <c r="A30" s="24" t="s">
        <v>26</v>
      </c>
      <c r="B30" s="24"/>
      <c r="C30" s="24"/>
      <c r="D30" s="24"/>
      <c r="E30" s="24"/>
      <c r="F30" s="24"/>
      <c r="G30" s="24"/>
      <c r="L30" s="24" t="s">
        <v>37</v>
      </c>
      <c r="M30" s="24"/>
      <c r="N30" s="24"/>
      <c r="O30" s="24"/>
      <c r="P30" s="24"/>
      <c r="Q30" s="24"/>
    </row>
    <row r="31" spans="1:17" x14ac:dyDescent="0.2">
      <c r="A31" s="24"/>
      <c r="B31" s="24"/>
      <c r="C31" s="24"/>
      <c r="D31" s="24"/>
      <c r="E31" s="24"/>
      <c r="F31" s="24"/>
      <c r="G31" s="24"/>
      <c r="K31" s="16"/>
      <c r="L31" s="24"/>
      <c r="M31" s="24"/>
      <c r="N31" s="24"/>
      <c r="O31" s="24"/>
      <c r="P31" s="24"/>
      <c r="Q31" s="24"/>
    </row>
    <row r="32" spans="1:17" x14ac:dyDescent="0.2">
      <c r="A32" s="24"/>
      <c r="B32" s="24"/>
      <c r="C32" s="24"/>
      <c r="D32" s="24"/>
      <c r="E32" s="24"/>
      <c r="F32" s="24"/>
      <c r="G32" s="24"/>
      <c r="K32" s="16"/>
      <c r="L32" s="24"/>
      <c r="M32" s="24"/>
      <c r="N32" s="24"/>
      <c r="O32" s="24"/>
      <c r="P32" s="24"/>
      <c r="Q32" s="24"/>
    </row>
  </sheetData>
  <mergeCells count="32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O6:O8"/>
    <mergeCell ref="L4:L8"/>
    <mergeCell ref="M5:P5"/>
    <mergeCell ref="M4:P4"/>
    <mergeCell ref="M6:M8"/>
    <mergeCell ref="L30:Q32"/>
    <mergeCell ref="A30:G32"/>
    <mergeCell ref="A1:Q1"/>
    <mergeCell ref="A2:A9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L2:P3"/>
    <mergeCell ref="P6:P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2018-06-15T10:51:37Z</dcterms:modified>
</cp:coreProperties>
</file>